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795" yWindow="-15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Лист1!$A$1:$H$76</definedName>
  </definedNames>
  <calcPr calcId="125725"/>
</workbook>
</file>

<file path=xl/calcChain.xml><?xml version="1.0" encoding="utf-8"?>
<calcChain xmlns="http://schemas.openxmlformats.org/spreadsheetml/2006/main">
  <c r="H67" i="1"/>
  <c r="H63"/>
  <c r="H34"/>
  <c r="H58" l="1"/>
  <c r="H53"/>
  <c r="H50"/>
  <c r="H45"/>
  <c r="H42"/>
  <c r="H38"/>
  <c r="H31"/>
  <c r="H28"/>
  <c r="H26"/>
  <c r="H25"/>
  <c r="H17"/>
  <c r="H8"/>
  <c r="H6"/>
</calcChain>
</file>

<file path=xl/sharedStrings.xml><?xml version="1.0" encoding="utf-8"?>
<sst xmlns="http://schemas.openxmlformats.org/spreadsheetml/2006/main" count="215" uniqueCount="124">
  <si>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</si>
  <si>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</si>
  <si>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</si>
  <si>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</si>
  <si>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</si>
  <si>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</si>
  <si>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</si>
  <si>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</si>
  <si>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</si>
  <si>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</si>
  <si>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</si>
  <si>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</si>
  <si>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</si>
  <si>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</si>
  <si>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</si>
  <si>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</si>
  <si>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</si>
  <si>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</si>
  <si>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</si>
  <si>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</si>
  <si>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</si>
  <si>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</si>
  <si>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</si>
  <si>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</si>
  <si>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</si>
  <si>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</si>
  <si>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</si>
  <si>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</si>
  <si>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</si>
  <si>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</si>
  <si>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</si>
  <si>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</si>
  <si>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</si>
  <si>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</si>
  <si>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</si>
  <si>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</si>
  <si>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</si>
  <si>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</si>
  <si>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</si>
  <si>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</si>
  <si>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</si>
  <si>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</si>
  <si>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</si>
  <si>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</si>
  <si>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</si>
  <si>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</si>
  <si>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</si>
  <si>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</si>
  <si>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</si>
  <si>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</si>
  <si>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</si>
  <si>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</si>
  <si>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</si>
  <si>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</si>
  <si>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</si>
  <si>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</si>
  <si>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</si>
  <si>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</si>
  <si>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</si>
  <si>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</si>
  <si>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</si>
  <si>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</si>
  <si>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</si>
  <si>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</si>
  <si>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</si>
  <si>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</si>
  <si>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</si>
  <si>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</si>
  <si>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</si>
  <si>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</si>
  <si>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</si>
  <si>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</si>
  <si>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</si>
  <si>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</si>
  <si>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</si>
  <si>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</si>
  <si>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</si>
  <si>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</si>
  <si>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</si>
  <si>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</si>
  <si>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</si>
  <si>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</si>
  <si>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</si>
  <si>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</si>
  <si>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</si>
  <si>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</si>
  <si>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</si>
  <si>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</si>
  <si>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</si>
  <si>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</si>
  <si>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</si>
  <si>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</si>
  <si>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</si>
  <si>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</si>
  <si>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</si>
  <si>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</si>
  <si>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</si>
  <si>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</si>
  <si>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</si>
  <si>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</si>
  <si>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</si>
  <si>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</si>
  <si>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</si>
  <si>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</si>
  <si>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</si>
  <si>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</si>
  <si>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</si>
  <si>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5*4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</si>
  <si>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</si>
  <si>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</si>
  <si>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</si>
  <si>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 xml:space="preserve">Замена трубопроводов и арматуры системы отопления 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</si>
  <si>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</si>
  <si>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</si>
  <si>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</si>
  <si>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</si>
  <si>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</si>
  <si>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</si>
  <si>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предусмотрена</t>
  </si>
  <si>
    <t>По решению общего собрания</t>
  </si>
  <si>
    <t>Проектом дома не предусмотрено</t>
  </si>
  <si>
    <t>По проекту дома насосов на системе отопления , ХВС  не предусмотрено</t>
  </si>
  <si>
    <t>Сокращение:              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 в МКД.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</si>
  <si>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14 по ул. Шекснинская.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</si>
</sst>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7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5"/>
  <sheetViews>
    <sheetView tabSelected="1" view="pageBreakPreview" zoomScale="84" zoomScaleNormal="100" zoomScaleSheetLayoutView="84" workbookViewId="0">
      <selection activeCell="M7" sqref="M7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13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4" style="14" customWidth="1"/>
    <col min="9" max="9" width="9.140625" style="2"/>
    <col min="10" max="11" width="9.140625" style="3"/>
    <col min="12" max="12" width="39.85546875" style="3" customWidth="1"/>
    <col min="13" max="16384" width="9.140625" style="3"/>
  </cols>
  <sheetData>
    <row r="1" spans="1:17" ht="67.5" customHeight="1">
      <c r="A1" s="16" t="s">
        <v>123</v>
      </c>
      <c r="B1" s="16"/>
      <c r="C1" s="16"/>
      <c r="D1" s="16"/>
      <c r="E1" s="16"/>
      <c r="F1" s="16"/>
      <c r="G1" s="16"/>
      <c r="H1" s="16"/>
      <c r="I1" s="2">
        <v>3927.3</v>
      </c>
      <c r="J1" s="3" t="s">
        <v>107</v>
      </c>
      <c r="K1" s="3">
        <v>56</v>
      </c>
    </row>
    <row r="2" spans="1:17">
      <c r="A2" s="20" t="s">
        <v>72</v>
      </c>
      <c r="B2" s="20" t="s">
        <v>0</v>
      </c>
      <c r="C2" s="20" t="s">
        <v>1</v>
      </c>
      <c r="D2" s="20" t="s">
        <v>70</v>
      </c>
      <c r="E2" s="20" t="s">
        <v>2</v>
      </c>
      <c r="F2" s="20" t="s">
        <v>3</v>
      </c>
      <c r="G2" s="20" t="s">
        <v>4</v>
      </c>
      <c r="H2" s="19" t="s">
        <v>71</v>
      </c>
      <c r="I2"/>
      <c r="J2"/>
      <c r="K2"/>
      <c r="L2"/>
      <c r="M2"/>
      <c r="N2"/>
      <c r="O2"/>
      <c r="P2"/>
      <c r="Q2"/>
    </row>
    <row r="3" spans="1:17" ht="119.25" customHeight="1">
      <c r="A3" s="20"/>
      <c r="B3" s="20"/>
      <c r="C3" s="20"/>
      <c r="D3" s="20"/>
      <c r="E3" s="20"/>
      <c r="F3" s="20"/>
      <c r="G3" s="20"/>
      <c r="H3" s="19"/>
      <c r="I3"/>
      <c r="J3"/>
      <c r="K3"/>
      <c r="L3"/>
      <c r="M3"/>
      <c r="N3"/>
      <c r="O3"/>
      <c r="P3"/>
      <c r="Q3"/>
    </row>
    <row r="4" spans="1:17">
      <c r="A4" s="18" t="s">
        <v>73</v>
      </c>
      <c r="B4" s="18"/>
      <c r="C4" s="18"/>
      <c r="D4" s="18"/>
      <c r="E4" s="18"/>
      <c r="F4" s="18"/>
      <c r="G4" s="18"/>
      <c r="H4" s="4"/>
      <c r="I4"/>
      <c r="J4"/>
      <c r="K4"/>
      <c r="L4"/>
      <c r="M4"/>
      <c r="N4"/>
      <c r="O4"/>
      <c r="P4"/>
      <c r="Q4"/>
    </row>
    <row r="5" spans="1:17">
      <c r="A5" s="18" t="s">
        <v>74</v>
      </c>
      <c r="B5" s="18"/>
      <c r="C5" s="18"/>
      <c r="D5" s="18"/>
      <c r="E5" s="18"/>
      <c r="F5" s="18"/>
      <c r="G5" s="18"/>
      <c r="H5" s="4"/>
      <c r="I5"/>
      <c r="J5"/>
      <c r="K5"/>
      <c r="L5"/>
      <c r="M5"/>
      <c r="N5"/>
      <c r="O5"/>
      <c r="P5"/>
      <c r="Q5"/>
    </row>
    <row r="6" spans="1:17" ht="25.5">
      <c r="A6" s="20" t="s">
        <v>5</v>
      </c>
      <c r="B6" s="17" t="s">
        <v>6</v>
      </c>
      <c r="C6" s="5" t="s">
        <v>7</v>
      </c>
      <c r="D6" s="17" t="s">
        <v>9</v>
      </c>
      <c r="E6" s="17" t="s">
        <v>77</v>
      </c>
      <c r="F6" s="17" t="s">
        <v>90</v>
      </c>
      <c r="G6" s="17" t="s">
        <v>10</v>
      </c>
      <c r="H6" s="4">
        <f>79* 5440/I1</f>
        <v>109.42886970692332</v>
      </c>
      <c r="I6"/>
      <c r="J6"/>
      <c r="K6"/>
      <c r="L6"/>
      <c r="M6"/>
      <c r="N6"/>
      <c r="O6"/>
      <c r="P6"/>
      <c r="Q6"/>
    </row>
    <row r="7" spans="1:17" ht="38.25">
      <c r="A7" s="20"/>
      <c r="B7" s="17"/>
      <c r="C7" s="5" t="s">
        <v>8</v>
      </c>
      <c r="D7" s="17"/>
      <c r="E7" s="17"/>
      <c r="F7" s="17"/>
      <c r="G7" s="17"/>
      <c r="H7" s="4"/>
      <c r="I7"/>
      <c r="J7"/>
      <c r="K7"/>
      <c r="L7"/>
      <c r="M7"/>
      <c r="N7"/>
      <c r="O7"/>
      <c r="P7"/>
      <c r="Q7"/>
    </row>
    <row r="8" spans="1:17" ht="25.5">
      <c r="A8" s="20" t="s">
        <v>11</v>
      </c>
      <c r="B8" s="17" t="s">
        <v>12</v>
      </c>
      <c r="C8" s="5" t="s">
        <v>7</v>
      </c>
      <c r="D8" s="17" t="s">
        <v>13</v>
      </c>
      <c r="E8" s="17" t="s">
        <v>77</v>
      </c>
      <c r="F8" s="17" t="s">
        <v>90</v>
      </c>
      <c r="G8" s="17" t="s">
        <v>14</v>
      </c>
      <c r="H8" s="4">
        <f>2292* 32/I1</f>
        <v>18.675425865098159</v>
      </c>
      <c r="I8"/>
      <c r="J8"/>
      <c r="K8"/>
      <c r="L8"/>
      <c r="M8"/>
      <c r="N8"/>
      <c r="O8"/>
      <c r="P8"/>
      <c r="Q8"/>
    </row>
    <row r="9" spans="1:17" ht="38.25">
      <c r="A9" s="20"/>
      <c r="B9" s="17"/>
      <c r="C9" s="5" t="s">
        <v>8</v>
      </c>
      <c r="D9" s="17"/>
      <c r="E9" s="17"/>
      <c r="F9" s="17"/>
      <c r="G9" s="17"/>
      <c r="H9" s="4"/>
      <c r="I9"/>
      <c r="J9"/>
      <c r="K9"/>
      <c r="L9"/>
      <c r="M9"/>
      <c r="N9"/>
      <c r="O9"/>
      <c r="P9"/>
      <c r="Q9"/>
    </row>
    <row r="10" spans="1:17" ht="93" customHeight="1">
      <c r="A10" s="20">
        <v>3</v>
      </c>
      <c r="B10" s="20" t="s">
        <v>76</v>
      </c>
      <c r="C10" s="20" t="s">
        <v>78</v>
      </c>
      <c r="D10" s="20" t="s">
        <v>82</v>
      </c>
      <c r="E10" s="20" t="s">
        <v>75</v>
      </c>
      <c r="F10" s="20" t="s">
        <v>98</v>
      </c>
      <c r="G10" s="21" t="s">
        <v>79</v>
      </c>
      <c r="H10" s="24" t="s">
        <v>108</v>
      </c>
      <c r="I10"/>
      <c r="J10"/>
      <c r="K10"/>
      <c r="L10"/>
      <c r="M10"/>
      <c r="N10"/>
      <c r="O10"/>
      <c r="P10"/>
      <c r="Q10"/>
    </row>
    <row r="11" spans="1:17" ht="37.5" customHeight="1">
      <c r="A11" s="20"/>
      <c r="B11" s="20"/>
      <c r="C11" s="20"/>
      <c r="D11" s="20"/>
      <c r="E11" s="20"/>
      <c r="F11" s="20"/>
      <c r="G11" s="22"/>
      <c r="H11" s="25"/>
      <c r="I11"/>
      <c r="J11"/>
      <c r="K11"/>
      <c r="L11"/>
      <c r="M11"/>
      <c r="N11"/>
      <c r="O11"/>
      <c r="P11"/>
      <c r="Q11"/>
    </row>
    <row r="12" spans="1:17" ht="37.5" customHeight="1">
      <c r="A12" s="20">
        <v>4</v>
      </c>
      <c r="B12" s="20" t="s">
        <v>80</v>
      </c>
      <c r="C12" s="20" t="s">
        <v>81</v>
      </c>
      <c r="D12" s="20" t="s">
        <v>82</v>
      </c>
      <c r="E12" s="20" t="s">
        <v>75</v>
      </c>
      <c r="F12" s="20" t="s">
        <v>98</v>
      </c>
      <c r="G12" s="21"/>
      <c r="H12" s="24" t="s">
        <v>110</v>
      </c>
      <c r="I12"/>
      <c r="J12"/>
      <c r="K12"/>
      <c r="L12"/>
      <c r="M12"/>
      <c r="N12"/>
      <c r="O12"/>
      <c r="P12"/>
      <c r="Q12"/>
    </row>
    <row r="13" spans="1:17" ht="35.1" customHeight="1">
      <c r="A13" s="20"/>
      <c r="B13" s="20"/>
      <c r="C13" s="20"/>
      <c r="D13" s="20"/>
      <c r="E13" s="20"/>
      <c r="F13" s="20"/>
      <c r="G13" s="22"/>
      <c r="H13" s="25"/>
      <c r="I13"/>
      <c r="J13"/>
      <c r="K13"/>
      <c r="L13"/>
      <c r="M13"/>
      <c r="N13"/>
      <c r="O13"/>
      <c r="P13"/>
      <c r="Q13"/>
    </row>
    <row r="14" spans="1:17" ht="35.1" customHeight="1">
      <c r="A14" s="20">
        <v>5</v>
      </c>
      <c r="B14" s="20" t="s">
        <v>83</v>
      </c>
      <c r="C14" s="20" t="s">
        <v>84</v>
      </c>
      <c r="D14" s="20" t="s">
        <v>95</v>
      </c>
      <c r="E14" s="20" t="s">
        <v>85</v>
      </c>
      <c r="F14" s="20" t="s">
        <v>98</v>
      </c>
      <c r="G14" s="20" t="s">
        <v>79</v>
      </c>
      <c r="H14" s="24" t="s">
        <v>110</v>
      </c>
      <c r="I14"/>
      <c r="J14"/>
      <c r="K14"/>
      <c r="L14"/>
      <c r="M14"/>
      <c r="N14"/>
      <c r="O14"/>
      <c r="P14"/>
      <c r="Q14"/>
    </row>
    <row r="15" spans="1:17" ht="63" customHeight="1">
      <c r="A15" s="20"/>
      <c r="B15" s="20"/>
      <c r="C15" s="20"/>
      <c r="D15" s="20"/>
      <c r="E15" s="20"/>
      <c r="F15" s="20"/>
      <c r="G15" s="20"/>
      <c r="H15" s="25"/>
      <c r="I15"/>
      <c r="J15"/>
      <c r="K15"/>
      <c r="L15"/>
      <c r="M15"/>
      <c r="N15"/>
      <c r="O15"/>
      <c r="P15"/>
      <c r="Q15"/>
    </row>
    <row r="16" spans="1:17">
      <c r="A16" s="18" t="s">
        <v>86</v>
      </c>
      <c r="B16" s="18"/>
      <c r="C16" s="18"/>
      <c r="D16" s="18"/>
      <c r="E16" s="18"/>
      <c r="F16" s="18"/>
      <c r="G16" s="6"/>
      <c r="H16" s="4"/>
      <c r="I16"/>
      <c r="J16"/>
      <c r="K16"/>
      <c r="L16"/>
      <c r="M16"/>
      <c r="N16"/>
      <c r="O16"/>
      <c r="P16"/>
      <c r="Q16"/>
    </row>
    <row r="17" spans="1:17">
      <c r="A17" s="20">
        <v>6</v>
      </c>
      <c r="B17" s="17" t="s">
        <v>87</v>
      </c>
      <c r="C17" s="5" t="s">
        <v>16</v>
      </c>
      <c r="D17" s="17" t="s">
        <v>89</v>
      </c>
      <c r="E17" s="17" t="s">
        <v>77</v>
      </c>
      <c r="F17" s="17" t="s">
        <v>91</v>
      </c>
      <c r="G17" s="17" t="s">
        <v>18</v>
      </c>
      <c r="H17" s="23">
        <f>40*1070/I1</f>
        <v>10.898072467089348</v>
      </c>
      <c r="I17"/>
      <c r="J17"/>
      <c r="K17"/>
      <c r="L17"/>
      <c r="M17"/>
      <c r="N17"/>
      <c r="O17"/>
      <c r="P17"/>
      <c r="Q17"/>
    </row>
    <row r="18" spans="1:17" ht="25.5">
      <c r="A18" s="20"/>
      <c r="B18" s="17"/>
      <c r="C18" s="5" t="s">
        <v>17</v>
      </c>
      <c r="D18" s="17"/>
      <c r="E18" s="17"/>
      <c r="F18" s="17"/>
      <c r="G18" s="17"/>
      <c r="H18" s="23"/>
      <c r="I18"/>
      <c r="J18"/>
      <c r="K18"/>
      <c r="L18"/>
      <c r="M18"/>
      <c r="N18"/>
      <c r="O18"/>
      <c r="P18"/>
      <c r="Q18"/>
    </row>
    <row r="19" spans="1:17" ht="25.5">
      <c r="A19" s="20"/>
      <c r="B19" s="17"/>
      <c r="C19" s="5" t="s">
        <v>88</v>
      </c>
      <c r="D19" s="17"/>
      <c r="E19" s="17"/>
      <c r="F19" s="17"/>
      <c r="G19" s="17"/>
      <c r="H19" s="4"/>
      <c r="I19"/>
      <c r="J19"/>
      <c r="K19"/>
      <c r="L19"/>
      <c r="M19"/>
      <c r="N19"/>
      <c r="O19"/>
      <c r="P19"/>
      <c r="Q19"/>
    </row>
    <row r="20" spans="1:17">
      <c r="A20" s="20">
        <v>7</v>
      </c>
      <c r="B20" s="20" t="s">
        <v>92</v>
      </c>
      <c r="C20" s="20" t="s">
        <v>93</v>
      </c>
      <c r="D20" s="20" t="s">
        <v>94</v>
      </c>
      <c r="E20" s="20" t="s">
        <v>75</v>
      </c>
      <c r="F20" s="20" t="s">
        <v>98</v>
      </c>
      <c r="G20" s="20" t="s">
        <v>79</v>
      </c>
      <c r="H20" s="4"/>
      <c r="I20"/>
      <c r="J20"/>
      <c r="K20"/>
      <c r="L20"/>
      <c r="M20"/>
      <c r="N20"/>
      <c r="O20"/>
      <c r="P20"/>
      <c r="Q20"/>
    </row>
    <row r="21" spans="1:17" ht="69.95" customHeight="1">
      <c r="A21" s="20"/>
      <c r="B21" s="20"/>
      <c r="C21" s="20"/>
      <c r="D21" s="20"/>
      <c r="E21" s="20"/>
      <c r="F21" s="20"/>
      <c r="G21" s="20"/>
      <c r="H21" s="15" t="s">
        <v>108</v>
      </c>
      <c r="I21"/>
      <c r="J21"/>
      <c r="K21"/>
      <c r="L21"/>
      <c r="M21"/>
      <c r="N21"/>
      <c r="O21"/>
      <c r="P21"/>
      <c r="Q21"/>
    </row>
    <row r="22" spans="1:17" ht="93" customHeight="1">
      <c r="A22" s="20">
        <v>8</v>
      </c>
      <c r="B22" s="20" t="s">
        <v>96</v>
      </c>
      <c r="C22" s="20" t="s">
        <v>97</v>
      </c>
      <c r="D22" s="20" t="s">
        <v>94</v>
      </c>
      <c r="E22" s="20" t="s">
        <v>85</v>
      </c>
      <c r="F22" s="20" t="s">
        <v>98</v>
      </c>
      <c r="G22" s="20" t="s">
        <v>79</v>
      </c>
      <c r="H22" s="4" t="s">
        <v>106</v>
      </c>
      <c r="I22"/>
      <c r="J22"/>
      <c r="K22"/>
      <c r="L22"/>
      <c r="M22"/>
      <c r="N22"/>
      <c r="O22"/>
      <c r="P22"/>
      <c r="Q22"/>
    </row>
    <row r="23" spans="1:17" ht="15.6" customHeight="1">
      <c r="A23" s="20"/>
      <c r="B23" s="20"/>
      <c r="C23" s="20"/>
      <c r="D23" s="20"/>
      <c r="E23" s="20"/>
      <c r="F23" s="20"/>
      <c r="G23" s="20"/>
      <c r="H23" s="4"/>
      <c r="I23"/>
      <c r="J23"/>
      <c r="K23"/>
      <c r="L23"/>
      <c r="M23"/>
      <c r="N23"/>
      <c r="O23"/>
      <c r="P23"/>
      <c r="Q23"/>
    </row>
    <row r="24" spans="1:17">
      <c r="A24" s="18" t="s">
        <v>19</v>
      </c>
      <c r="B24" s="18"/>
      <c r="C24" s="18"/>
      <c r="D24" s="18"/>
      <c r="E24" s="18"/>
      <c r="F24" s="18"/>
      <c r="G24" s="6"/>
      <c r="H24" s="4"/>
      <c r="I24"/>
      <c r="J24"/>
      <c r="K24"/>
      <c r="L24"/>
      <c r="M24"/>
      <c r="N24"/>
      <c r="O24"/>
      <c r="P24"/>
      <c r="Q24"/>
    </row>
    <row r="25" spans="1:17" ht="25.5">
      <c r="A25" s="20">
        <v>9</v>
      </c>
      <c r="B25" s="17" t="s">
        <v>20</v>
      </c>
      <c r="C25" s="5" t="s">
        <v>21</v>
      </c>
      <c r="D25" s="17" t="s">
        <v>24</v>
      </c>
      <c r="E25" s="17" t="s">
        <v>77</v>
      </c>
      <c r="F25" s="17" t="s">
        <v>90</v>
      </c>
      <c r="G25" s="17" t="s">
        <v>14</v>
      </c>
      <c r="H25" s="4">
        <f>8*2.72* 7404/I1</f>
        <v>41.023359560003058</v>
      </c>
      <c r="I25"/>
      <c r="J25"/>
      <c r="K25"/>
      <c r="L25"/>
      <c r="M25"/>
      <c r="N25"/>
      <c r="O25"/>
      <c r="P25"/>
      <c r="Q25"/>
    </row>
    <row r="26" spans="1:17" ht="25.5">
      <c r="A26" s="20"/>
      <c r="B26" s="17"/>
      <c r="C26" s="5" t="s">
        <v>22</v>
      </c>
      <c r="D26" s="17"/>
      <c r="E26" s="17"/>
      <c r="F26" s="17"/>
      <c r="G26" s="17"/>
      <c r="H26" s="4">
        <f>8*720/I1</f>
        <v>1.4666564815522114</v>
      </c>
      <c r="I26"/>
      <c r="J26"/>
      <c r="K26"/>
      <c r="L26"/>
      <c r="M26"/>
      <c r="N26"/>
      <c r="O26"/>
      <c r="P26"/>
      <c r="Q26"/>
    </row>
    <row r="27" spans="1:17" ht="38.25">
      <c r="A27" s="20"/>
      <c r="B27" s="17"/>
      <c r="C27" s="5" t="s">
        <v>23</v>
      </c>
      <c r="D27" s="17"/>
      <c r="E27" s="17"/>
      <c r="F27" s="17"/>
      <c r="G27" s="17"/>
      <c r="H27" s="4" t="s">
        <v>109</v>
      </c>
      <c r="I27"/>
      <c r="J27"/>
      <c r="K27"/>
      <c r="L27"/>
      <c r="M27"/>
      <c r="N27"/>
      <c r="O27"/>
      <c r="P27"/>
      <c r="Q27"/>
    </row>
    <row r="28" spans="1:17" ht="25.5">
      <c r="A28" s="20">
        <v>10</v>
      </c>
      <c r="B28" s="17" t="s">
        <v>25</v>
      </c>
      <c r="C28" s="5" t="s">
        <v>26</v>
      </c>
      <c r="D28" s="17" t="s">
        <v>28</v>
      </c>
      <c r="E28" s="17" t="s">
        <v>77</v>
      </c>
      <c r="F28" s="17" t="s">
        <v>91</v>
      </c>
      <c r="G28" s="17" t="s">
        <v>14</v>
      </c>
      <c r="H28" s="4">
        <f>4*1.5*7404/I1</f>
        <v>11.31158811397143</v>
      </c>
      <c r="I28"/>
      <c r="J28"/>
      <c r="K28"/>
      <c r="L28"/>
      <c r="M28"/>
      <c r="N28"/>
      <c r="O28"/>
      <c r="P28"/>
      <c r="Q28"/>
    </row>
    <row r="29" spans="1:17">
      <c r="A29" s="20"/>
      <c r="B29" s="17"/>
      <c r="C29" s="5"/>
      <c r="D29" s="17"/>
      <c r="E29" s="17"/>
      <c r="F29" s="17"/>
      <c r="G29" s="17"/>
      <c r="H29" s="4"/>
      <c r="I29"/>
      <c r="J29"/>
      <c r="K29"/>
      <c r="L29"/>
      <c r="M29"/>
      <c r="N29"/>
      <c r="O29"/>
      <c r="P29"/>
      <c r="Q29"/>
    </row>
    <row r="30" spans="1:17" ht="25.5">
      <c r="A30" s="20"/>
      <c r="B30" s="17"/>
      <c r="C30" s="5" t="s">
        <v>27</v>
      </c>
      <c r="D30" s="17"/>
      <c r="E30" s="17"/>
      <c r="F30" s="17"/>
      <c r="G30" s="17"/>
      <c r="H30" s="4"/>
      <c r="I30"/>
      <c r="J30"/>
      <c r="K30"/>
      <c r="L30"/>
      <c r="M30"/>
      <c r="N30"/>
      <c r="O30"/>
      <c r="P30"/>
      <c r="Q30"/>
    </row>
    <row r="31" spans="1:17" ht="25.5">
      <c r="A31" s="20">
        <v>11</v>
      </c>
      <c r="B31" s="17" t="s">
        <v>29</v>
      </c>
      <c r="C31" s="5" t="s">
        <v>30</v>
      </c>
      <c r="D31" s="17" t="s">
        <v>31</v>
      </c>
      <c r="E31" s="17" t="s">
        <v>77</v>
      </c>
      <c r="F31" s="17" t="s">
        <v>91</v>
      </c>
      <c r="G31" s="17" t="s">
        <v>14</v>
      </c>
      <c r="H31" s="4">
        <f>2*7404/I1</f>
        <v>3.7705293713238102</v>
      </c>
      <c r="I31"/>
      <c r="J31"/>
      <c r="K31"/>
      <c r="L31"/>
      <c r="M31"/>
      <c r="N31"/>
      <c r="O31"/>
      <c r="P31"/>
      <c r="Q31"/>
    </row>
    <row r="32" spans="1:17">
      <c r="A32" s="20"/>
      <c r="B32" s="17"/>
      <c r="C32" s="5"/>
      <c r="D32" s="17"/>
      <c r="E32" s="17"/>
      <c r="F32" s="17"/>
      <c r="G32" s="17"/>
      <c r="H32" s="4"/>
      <c r="I32"/>
      <c r="J32"/>
      <c r="K32"/>
      <c r="L32"/>
      <c r="M32"/>
      <c r="N32"/>
      <c r="O32"/>
      <c r="P32"/>
      <c r="Q32"/>
    </row>
    <row r="33" spans="1:17" ht="25.5">
      <c r="A33" s="20"/>
      <c r="B33" s="17"/>
      <c r="C33" s="5" t="s">
        <v>27</v>
      </c>
      <c r="D33" s="17"/>
      <c r="E33" s="17"/>
      <c r="F33" s="17"/>
      <c r="G33" s="17"/>
      <c r="H33" s="4"/>
      <c r="I33"/>
      <c r="J33"/>
      <c r="K33"/>
      <c r="L33"/>
      <c r="M33"/>
      <c r="N33"/>
      <c r="O33"/>
      <c r="P33"/>
      <c r="Q33"/>
    </row>
    <row r="34" spans="1:17" ht="25.5">
      <c r="A34" s="20">
        <v>12</v>
      </c>
      <c r="B34" s="17" t="s">
        <v>32</v>
      </c>
      <c r="C34" s="5" t="s">
        <v>33</v>
      </c>
      <c r="D34" s="17" t="s">
        <v>34</v>
      </c>
      <c r="E34" s="17" t="s">
        <v>77</v>
      </c>
      <c r="F34" s="17" t="s">
        <v>91</v>
      </c>
      <c r="G34" s="17" t="s">
        <v>14</v>
      </c>
      <c r="H34" s="4">
        <f>133.84*91/I1</f>
        <v>3.1012247600132405</v>
      </c>
      <c r="I34"/>
      <c r="J34"/>
      <c r="K34"/>
      <c r="L34"/>
      <c r="M34"/>
      <c r="N34"/>
      <c r="O34"/>
      <c r="P34"/>
      <c r="Q34"/>
    </row>
    <row r="35" spans="1:17" ht="25.5">
      <c r="A35" s="20"/>
      <c r="B35" s="17"/>
      <c r="C35" s="5" t="s">
        <v>27</v>
      </c>
      <c r="D35" s="17"/>
      <c r="E35" s="17"/>
      <c r="F35" s="17"/>
      <c r="G35" s="17"/>
      <c r="H35" s="4"/>
      <c r="I35"/>
      <c r="J35"/>
      <c r="K35"/>
      <c r="L35"/>
      <c r="M35"/>
      <c r="N35"/>
      <c r="O35"/>
      <c r="P35"/>
      <c r="Q35"/>
    </row>
    <row r="36" spans="1:17">
      <c r="A36" s="18" t="s">
        <v>35</v>
      </c>
      <c r="B36" s="18"/>
      <c r="C36" s="18"/>
      <c r="D36" s="18"/>
      <c r="E36" s="18"/>
      <c r="F36" s="18"/>
      <c r="G36" s="18"/>
      <c r="H36" s="4"/>
      <c r="I36"/>
      <c r="J36"/>
      <c r="K36"/>
      <c r="L36"/>
      <c r="M36"/>
      <c r="N36"/>
      <c r="O36"/>
      <c r="P36"/>
      <c r="Q36"/>
    </row>
    <row r="37" spans="1:17">
      <c r="A37" s="18" t="s">
        <v>74</v>
      </c>
      <c r="B37" s="18"/>
      <c r="C37" s="18"/>
      <c r="D37" s="18"/>
      <c r="E37" s="18"/>
      <c r="F37" s="18"/>
      <c r="G37" s="18"/>
      <c r="H37" s="4"/>
      <c r="I37"/>
      <c r="J37"/>
      <c r="K37"/>
      <c r="L37"/>
      <c r="M37"/>
      <c r="N37"/>
      <c r="O37"/>
      <c r="P37"/>
      <c r="Q37"/>
    </row>
    <row r="38" spans="1:17" ht="25.5">
      <c r="A38" s="20">
        <v>13</v>
      </c>
      <c r="B38" s="17" t="s">
        <v>100</v>
      </c>
      <c r="C38" s="5" t="s">
        <v>7</v>
      </c>
      <c r="D38" s="17" t="s">
        <v>99</v>
      </c>
      <c r="E38" s="17" t="s">
        <v>77</v>
      </c>
      <c r="F38" s="17" t="s">
        <v>90</v>
      </c>
      <c r="G38" s="17" t="s">
        <v>14</v>
      </c>
      <c r="H38" s="4">
        <f>345*326/I1</f>
        <v>28.637995569475212</v>
      </c>
      <c r="I38"/>
      <c r="J38"/>
      <c r="K38"/>
      <c r="L38"/>
      <c r="M38"/>
      <c r="N38"/>
      <c r="O38"/>
      <c r="P38"/>
      <c r="Q38"/>
    </row>
    <row r="39" spans="1:17" ht="38.25">
      <c r="A39" s="20"/>
      <c r="B39" s="17"/>
      <c r="C39" s="5" t="s">
        <v>8</v>
      </c>
      <c r="D39" s="17"/>
      <c r="E39" s="17"/>
      <c r="F39" s="17"/>
      <c r="G39" s="17"/>
      <c r="H39" s="4"/>
      <c r="I39"/>
      <c r="J39"/>
      <c r="K39"/>
      <c r="L39"/>
      <c r="M39"/>
      <c r="N39"/>
      <c r="O39"/>
      <c r="P39"/>
      <c r="Q39"/>
    </row>
    <row r="40" spans="1:17" ht="25.5">
      <c r="A40" s="20">
        <v>14</v>
      </c>
      <c r="B40" s="17" t="s">
        <v>101</v>
      </c>
      <c r="C40" s="5" t="s">
        <v>7</v>
      </c>
      <c r="D40" s="17" t="s">
        <v>99</v>
      </c>
      <c r="E40" s="17" t="s">
        <v>77</v>
      </c>
      <c r="F40" s="17" t="s">
        <v>91</v>
      </c>
      <c r="G40" s="17" t="s">
        <v>14</v>
      </c>
      <c r="H40" s="24" t="s">
        <v>110</v>
      </c>
      <c r="I40"/>
      <c r="J40"/>
      <c r="K40"/>
      <c r="L40"/>
      <c r="M40"/>
      <c r="N40"/>
      <c r="O40"/>
      <c r="P40"/>
      <c r="Q40"/>
    </row>
    <row r="41" spans="1:17" ht="71.25" customHeight="1">
      <c r="A41" s="20"/>
      <c r="B41" s="17"/>
      <c r="C41" s="5" t="s">
        <v>15</v>
      </c>
      <c r="D41" s="17"/>
      <c r="E41" s="17"/>
      <c r="F41" s="17"/>
      <c r="G41" s="17"/>
      <c r="H41" s="25"/>
      <c r="I41"/>
      <c r="J41"/>
      <c r="K41"/>
      <c r="L41"/>
      <c r="M41"/>
      <c r="N41"/>
      <c r="O41"/>
      <c r="P41"/>
      <c r="Q41"/>
    </row>
    <row r="42" spans="1:17" ht="25.5">
      <c r="A42" s="20">
        <v>15</v>
      </c>
      <c r="B42" s="17" t="s">
        <v>111</v>
      </c>
      <c r="C42" s="5" t="s">
        <v>39</v>
      </c>
      <c r="D42" s="17" t="s">
        <v>42</v>
      </c>
      <c r="E42" s="17" t="s">
        <v>77</v>
      </c>
      <c r="F42" s="17" t="s">
        <v>90</v>
      </c>
      <c r="G42" s="17" t="s">
        <v>14</v>
      </c>
      <c r="H42" s="4">
        <f>2292*1585/I1</f>
        <v>925.01718738064312</v>
      </c>
      <c r="I42"/>
      <c r="J42"/>
      <c r="K42"/>
      <c r="L42"/>
      <c r="M42"/>
      <c r="N42"/>
      <c r="O42"/>
      <c r="P42"/>
      <c r="Q42"/>
    </row>
    <row r="43" spans="1:17">
      <c r="A43" s="20"/>
      <c r="B43" s="17"/>
      <c r="C43" s="5" t="s">
        <v>40</v>
      </c>
      <c r="D43" s="17"/>
      <c r="E43" s="17"/>
      <c r="F43" s="17"/>
      <c r="G43" s="17"/>
      <c r="H43" s="23"/>
      <c r="I43"/>
      <c r="J43"/>
      <c r="K43"/>
      <c r="L43"/>
      <c r="M43"/>
      <c r="N43"/>
      <c r="O43"/>
      <c r="P43"/>
      <c r="Q43"/>
    </row>
    <row r="44" spans="1:17">
      <c r="A44" s="20"/>
      <c r="B44" s="17"/>
      <c r="C44" s="5" t="s">
        <v>41</v>
      </c>
      <c r="D44" s="17"/>
      <c r="E44" s="17"/>
      <c r="F44" s="17"/>
      <c r="G44" s="17"/>
      <c r="H44" s="23"/>
      <c r="I44"/>
      <c r="J44"/>
      <c r="K44"/>
      <c r="L44"/>
      <c r="M44"/>
      <c r="N44"/>
      <c r="O44"/>
      <c r="P44"/>
      <c r="Q44"/>
    </row>
    <row r="45" spans="1:17" ht="25.5">
      <c r="A45" s="20"/>
      <c r="B45" s="17"/>
      <c r="C45" s="5" t="s">
        <v>37</v>
      </c>
      <c r="D45" s="17"/>
      <c r="E45" s="17"/>
      <c r="F45" s="17"/>
      <c r="G45" s="17"/>
      <c r="H45" s="4">
        <f>126* 6631/I1</f>
        <v>212.7431059506531</v>
      </c>
      <c r="I45"/>
      <c r="J45"/>
      <c r="K45"/>
      <c r="L45"/>
      <c r="M45"/>
      <c r="N45"/>
      <c r="O45"/>
      <c r="P45"/>
      <c r="Q45"/>
    </row>
    <row r="46" spans="1:17" ht="38.25">
      <c r="A46" s="20"/>
      <c r="B46" s="17"/>
      <c r="C46" s="5" t="s">
        <v>38</v>
      </c>
      <c r="D46" s="17"/>
      <c r="E46" s="17"/>
      <c r="F46" s="17"/>
      <c r="G46" s="17"/>
      <c r="H46" s="4"/>
      <c r="I46"/>
      <c r="J46"/>
      <c r="K46"/>
      <c r="L46"/>
      <c r="M46"/>
      <c r="N46"/>
      <c r="O46"/>
      <c r="P46"/>
      <c r="Q46"/>
    </row>
    <row r="47" spans="1:17" ht="25.5">
      <c r="A47" s="20">
        <v>16</v>
      </c>
      <c r="B47" s="17" t="s">
        <v>43</v>
      </c>
      <c r="C47" s="5" t="s">
        <v>44</v>
      </c>
      <c r="D47" s="17" t="s">
        <v>45</v>
      </c>
      <c r="E47" s="17" t="s">
        <v>102</v>
      </c>
      <c r="F47" s="17" t="s">
        <v>90</v>
      </c>
      <c r="G47" s="17" t="s">
        <v>36</v>
      </c>
      <c r="H47" s="24" t="s">
        <v>110</v>
      </c>
      <c r="I47"/>
      <c r="J47"/>
      <c r="K47"/>
      <c r="L47"/>
      <c r="M47"/>
      <c r="N47"/>
      <c r="O47"/>
      <c r="P47"/>
      <c r="Q47"/>
    </row>
    <row r="48" spans="1:17" ht="38.25">
      <c r="A48" s="20"/>
      <c r="B48" s="17"/>
      <c r="C48" s="5" t="s">
        <v>15</v>
      </c>
      <c r="D48" s="17"/>
      <c r="E48" s="17"/>
      <c r="F48" s="17"/>
      <c r="G48" s="17"/>
      <c r="H48" s="25"/>
      <c r="I48"/>
      <c r="J48"/>
      <c r="K48"/>
      <c r="L48"/>
      <c r="M48"/>
      <c r="N48"/>
      <c r="O48"/>
      <c r="P48"/>
      <c r="Q48"/>
    </row>
    <row r="49" spans="1:17">
      <c r="A49" s="18" t="s">
        <v>47</v>
      </c>
      <c r="B49" s="18"/>
      <c r="C49" s="18"/>
      <c r="D49" s="18"/>
      <c r="E49" s="18"/>
      <c r="F49" s="18"/>
      <c r="G49" s="6"/>
      <c r="H49" s="4"/>
      <c r="I49"/>
      <c r="J49"/>
      <c r="K49"/>
      <c r="L49"/>
      <c r="M49"/>
      <c r="N49"/>
      <c r="O49"/>
      <c r="P49"/>
      <c r="Q49"/>
    </row>
    <row r="50" spans="1:17" ht="25.5">
      <c r="A50" s="20">
        <v>17</v>
      </c>
      <c r="B50" s="17" t="s">
        <v>48</v>
      </c>
      <c r="C50" s="5" t="s">
        <v>39</v>
      </c>
      <c r="D50" s="17" t="s">
        <v>46</v>
      </c>
      <c r="E50" s="17" t="s">
        <v>77</v>
      </c>
      <c r="F50" s="17" t="s">
        <v>90</v>
      </c>
      <c r="G50" s="17" t="s">
        <v>14</v>
      </c>
      <c r="H50" s="4">
        <f>284* 1585/I1</f>
        <v>114.6181855218598</v>
      </c>
      <c r="I50"/>
      <c r="J50"/>
      <c r="K50"/>
      <c r="L50"/>
      <c r="M50"/>
      <c r="N50"/>
      <c r="O50"/>
      <c r="P50"/>
      <c r="Q50"/>
    </row>
    <row r="51" spans="1:17">
      <c r="A51" s="20"/>
      <c r="B51" s="17"/>
      <c r="C51" s="5" t="s">
        <v>40</v>
      </c>
      <c r="D51" s="17"/>
      <c r="E51" s="17"/>
      <c r="F51" s="17"/>
      <c r="G51" s="17"/>
      <c r="H51" s="23"/>
      <c r="I51"/>
      <c r="J51"/>
      <c r="K51"/>
      <c r="L51"/>
      <c r="M51"/>
      <c r="N51"/>
      <c r="O51"/>
      <c r="P51"/>
      <c r="Q51"/>
    </row>
    <row r="52" spans="1:17">
      <c r="A52" s="20"/>
      <c r="B52" s="17"/>
      <c r="C52" s="5" t="s">
        <v>41</v>
      </c>
      <c r="D52" s="17"/>
      <c r="E52" s="17"/>
      <c r="F52" s="17"/>
      <c r="G52" s="17"/>
      <c r="H52" s="23"/>
      <c r="I52"/>
      <c r="J52"/>
      <c r="K52"/>
      <c r="L52"/>
      <c r="M52"/>
      <c r="N52"/>
      <c r="O52"/>
      <c r="P52"/>
      <c r="Q52"/>
    </row>
    <row r="53" spans="1:17" ht="25.5">
      <c r="A53" s="20"/>
      <c r="B53" s="17"/>
      <c r="C53" s="5" t="s">
        <v>49</v>
      </c>
      <c r="D53" s="17"/>
      <c r="E53" s="17"/>
      <c r="F53" s="17"/>
      <c r="G53" s="17"/>
      <c r="H53" s="4">
        <f>81* 6631/I1</f>
        <v>136.76342525399127</v>
      </c>
      <c r="I53"/>
      <c r="J53"/>
      <c r="K53"/>
      <c r="L53"/>
      <c r="M53"/>
      <c r="N53"/>
      <c r="O53"/>
      <c r="P53"/>
      <c r="Q53"/>
    </row>
    <row r="54" spans="1:17" ht="25.5">
      <c r="A54" s="20"/>
      <c r="B54" s="17"/>
      <c r="C54" s="5" t="s">
        <v>50</v>
      </c>
      <c r="D54" s="17"/>
      <c r="E54" s="17"/>
      <c r="F54" s="17"/>
      <c r="G54" s="17"/>
      <c r="H54" s="4"/>
      <c r="I54"/>
      <c r="J54"/>
      <c r="K54"/>
      <c r="L54"/>
      <c r="M54"/>
      <c r="N54"/>
      <c r="O54"/>
      <c r="P54"/>
      <c r="Q54"/>
    </row>
    <row r="55" spans="1:17" s="9" customFormat="1" ht="60">
      <c r="A55" s="7">
        <v>18</v>
      </c>
      <c r="B55" s="7" t="s">
        <v>112</v>
      </c>
      <c r="C55" s="7" t="s">
        <v>113</v>
      </c>
      <c r="D55" s="7" t="s">
        <v>114</v>
      </c>
      <c r="E55" s="7" t="s">
        <v>75</v>
      </c>
      <c r="F55" s="7" t="s">
        <v>98</v>
      </c>
      <c r="G55" s="8" t="s">
        <v>79</v>
      </c>
      <c r="H55" s="1" t="s">
        <v>108</v>
      </c>
      <c r="I55"/>
      <c r="J55"/>
      <c r="K55"/>
      <c r="L55"/>
      <c r="M55"/>
      <c r="N55"/>
      <c r="O55"/>
      <c r="P55"/>
      <c r="Q55"/>
    </row>
    <row r="56" spans="1:17" s="9" customFormat="1" ht="60.75" thickBot="1">
      <c r="A56" s="7">
        <v>19</v>
      </c>
      <c r="B56" s="10" t="s">
        <v>115</v>
      </c>
      <c r="C56" s="10" t="s">
        <v>116</v>
      </c>
      <c r="D56" s="7" t="s">
        <v>114</v>
      </c>
      <c r="E56" s="7" t="s">
        <v>85</v>
      </c>
      <c r="F56" s="7" t="s">
        <v>98</v>
      </c>
      <c r="G56" s="8" t="s">
        <v>79</v>
      </c>
      <c r="H56" s="1" t="s">
        <v>117</v>
      </c>
      <c r="I56"/>
      <c r="J56"/>
      <c r="K56"/>
      <c r="L56"/>
      <c r="M56"/>
      <c r="N56"/>
      <c r="O56"/>
      <c r="P56"/>
      <c r="Q56"/>
    </row>
    <row r="57" spans="1:17">
      <c r="A57" s="18" t="s">
        <v>86</v>
      </c>
      <c r="B57" s="18"/>
      <c r="C57" s="18"/>
      <c r="D57" s="18"/>
      <c r="E57" s="18"/>
      <c r="F57" s="18"/>
      <c r="G57" s="6"/>
      <c r="H57" s="4"/>
      <c r="I57"/>
      <c r="J57"/>
      <c r="K57"/>
      <c r="L57"/>
      <c r="M57"/>
      <c r="N57"/>
      <c r="O57"/>
      <c r="P57"/>
      <c r="Q57"/>
    </row>
    <row r="58" spans="1:17" ht="25.5">
      <c r="A58" s="20">
        <v>20</v>
      </c>
      <c r="B58" s="17" t="s">
        <v>51</v>
      </c>
      <c r="C58" s="5" t="s">
        <v>52</v>
      </c>
      <c r="D58" s="17" t="s">
        <v>54</v>
      </c>
      <c r="E58" s="17" t="s">
        <v>77</v>
      </c>
      <c r="F58" s="17" t="s">
        <v>98</v>
      </c>
      <c r="G58" s="17" t="s">
        <v>55</v>
      </c>
      <c r="H58" s="4">
        <f>40*600/I1</f>
        <v>6.1110686731342136</v>
      </c>
      <c r="I58"/>
      <c r="J58"/>
      <c r="K58"/>
      <c r="L58"/>
      <c r="M58"/>
      <c r="N58"/>
      <c r="O58"/>
      <c r="P58"/>
      <c r="Q58"/>
    </row>
    <row r="59" spans="1:17" ht="57.75" customHeight="1">
      <c r="A59" s="20"/>
      <c r="B59" s="17"/>
      <c r="C59" s="5" t="s">
        <v>53</v>
      </c>
      <c r="D59" s="17"/>
      <c r="E59" s="17"/>
      <c r="F59" s="17"/>
      <c r="G59" s="17"/>
      <c r="H59" s="4"/>
      <c r="I59"/>
      <c r="J59"/>
      <c r="K59"/>
      <c r="L59"/>
      <c r="M59"/>
      <c r="N59"/>
      <c r="O59"/>
      <c r="P59"/>
      <c r="Q59"/>
    </row>
    <row r="60" spans="1:17" ht="38.25" customHeight="1">
      <c r="A60" s="20">
        <v>21</v>
      </c>
      <c r="B60" s="17" t="s">
        <v>56</v>
      </c>
      <c r="C60" s="5" t="s">
        <v>57</v>
      </c>
      <c r="D60" s="17" t="s">
        <v>105</v>
      </c>
      <c r="E60" s="17" t="s">
        <v>77</v>
      </c>
      <c r="F60" s="17" t="s">
        <v>98</v>
      </c>
      <c r="G60" s="17" t="s">
        <v>120</v>
      </c>
      <c r="H60" s="24" t="s">
        <v>121</v>
      </c>
      <c r="I60"/>
      <c r="J60"/>
      <c r="K60"/>
      <c r="L60"/>
      <c r="M60"/>
      <c r="N60"/>
      <c r="O60"/>
      <c r="P60"/>
      <c r="Q60"/>
    </row>
    <row r="61" spans="1:17" ht="33.75" customHeight="1">
      <c r="A61" s="20"/>
      <c r="B61" s="17"/>
      <c r="C61" s="5" t="s">
        <v>53</v>
      </c>
      <c r="D61" s="17"/>
      <c r="E61" s="17"/>
      <c r="F61" s="17"/>
      <c r="G61" s="17"/>
      <c r="H61" s="25"/>
      <c r="I61"/>
      <c r="J61"/>
      <c r="K61"/>
      <c r="L61"/>
      <c r="M61"/>
      <c r="N61"/>
      <c r="O61"/>
      <c r="P61"/>
      <c r="Q61"/>
    </row>
    <row r="62" spans="1:17">
      <c r="A62" s="18" t="s">
        <v>19</v>
      </c>
      <c r="B62" s="18"/>
      <c r="C62" s="18"/>
      <c r="D62" s="18"/>
      <c r="E62" s="18"/>
      <c r="F62" s="18"/>
      <c r="G62" s="18"/>
      <c r="H62" s="4"/>
      <c r="I62"/>
      <c r="J62"/>
      <c r="K62"/>
      <c r="L62"/>
      <c r="M62"/>
      <c r="N62"/>
      <c r="O62"/>
      <c r="P62"/>
      <c r="Q62"/>
    </row>
    <row r="63" spans="1:17" ht="25.5">
      <c r="A63" s="20">
        <v>22</v>
      </c>
      <c r="B63" s="17" t="s">
        <v>58</v>
      </c>
      <c r="C63" s="5" t="s">
        <v>59</v>
      </c>
      <c r="D63" s="17" t="s">
        <v>60</v>
      </c>
      <c r="E63" s="17" t="s">
        <v>77</v>
      </c>
      <c r="F63" s="17" t="s">
        <v>91</v>
      </c>
      <c r="G63" s="17" t="s">
        <v>14</v>
      </c>
      <c r="H63" s="4">
        <f>53.13*857/I1</f>
        <v>11.593820181804293</v>
      </c>
      <c r="I63"/>
      <c r="J63"/>
      <c r="K63"/>
      <c r="L63"/>
      <c r="M63"/>
      <c r="N63"/>
      <c r="O63"/>
      <c r="P63"/>
      <c r="Q63"/>
    </row>
    <row r="64" spans="1:17" ht="25.5">
      <c r="A64" s="20"/>
      <c r="B64" s="17"/>
      <c r="C64" s="5" t="s">
        <v>27</v>
      </c>
      <c r="D64" s="17"/>
      <c r="E64" s="17"/>
      <c r="F64" s="17"/>
      <c r="G64" s="17"/>
      <c r="H64" s="4"/>
      <c r="I64"/>
      <c r="J64"/>
      <c r="K64"/>
      <c r="L64"/>
      <c r="M64"/>
      <c r="N64"/>
      <c r="O64"/>
      <c r="P64"/>
      <c r="Q64"/>
    </row>
    <row r="65" spans="1:17" ht="25.5">
      <c r="A65" s="20">
        <v>23</v>
      </c>
      <c r="B65" s="17" t="s">
        <v>103</v>
      </c>
      <c r="C65" s="5" t="s">
        <v>59</v>
      </c>
      <c r="D65" s="17" t="s">
        <v>61</v>
      </c>
      <c r="E65" s="17" t="s">
        <v>77</v>
      </c>
      <c r="F65" s="17" t="s">
        <v>91</v>
      </c>
      <c r="G65" s="17" t="s">
        <v>119</v>
      </c>
      <c r="H65" s="17" t="s">
        <v>119</v>
      </c>
      <c r="I65"/>
      <c r="J65"/>
      <c r="K65"/>
      <c r="L65"/>
      <c r="M65"/>
      <c r="N65"/>
      <c r="O65"/>
      <c r="P65"/>
      <c r="Q65"/>
    </row>
    <row r="66" spans="1:17" ht="25.5">
      <c r="A66" s="20"/>
      <c r="B66" s="17"/>
      <c r="C66" s="5" t="s">
        <v>27</v>
      </c>
      <c r="D66" s="17"/>
      <c r="E66" s="17"/>
      <c r="F66" s="17"/>
      <c r="G66" s="17"/>
      <c r="H66" s="17"/>
      <c r="I66"/>
      <c r="J66"/>
      <c r="K66"/>
      <c r="L66"/>
      <c r="M66"/>
      <c r="N66"/>
      <c r="O66"/>
      <c r="P66"/>
      <c r="Q66"/>
    </row>
    <row r="67" spans="1:17" ht="25.5">
      <c r="A67" s="20">
        <v>24</v>
      </c>
      <c r="B67" s="17" t="s">
        <v>62</v>
      </c>
      <c r="C67" s="5" t="s">
        <v>33</v>
      </c>
      <c r="D67" s="17" t="s">
        <v>104</v>
      </c>
      <c r="E67" s="17" t="s">
        <v>77</v>
      </c>
      <c r="F67" s="17" t="s">
        <v>98</v>
      </c>
      <c r="G67" s="17" t="s">
        <v>14</v>
      </c>
      <c r="H67" s="23">
        <f>48.75*7180/I1</f>
        <v>89.126117179741797</v>
      </c>
      <c r="I67"/>
      <c r="J67"/>
      <c r="K67"/>
      <c r="L67"/>
      <c r="M67"/>
      <c r="N67"/>
      <c r="O67"/>
      <c r="P67"/>
      <c r="Q67"/>
    </row>
    <row r="68" spans="1:17" ht="25.5">
      <c r="A68" s="20"/>
      <c r="B68" s="17"/>
      <c r="C68" s="5" t="s">
        <v>22</v>
      </c>
      <c r="D68" s="17"/>
      <c r="E68" s="17"/>
      <c r="F68" s="17"/>
      <c r="G68" s="17"/>
      <c r="H68" s="23"/>
      <c r="I68"/>
      <c r="J68"/>
      <c r="K68"/>
      <c r="L68"/>
      <c r="M68"/>
      <c r="N68"/>
      <c r="O68"/>
      <c r="P68"/>
      <c r="Q68"/>
    </row>
    <row r="69" spans="1:17" ht="38.25">
      <c r="A69" s="20"/>
      <c r="B69" s="17"/>
      <c r="C69" s="5" t="s">
        <v>63</v>
      </c>
      <c r="D69" s="17"/>
      <c r="E69" s="17"/>
      <c r="F69" s="17"/>
      <c r="G69" s="17"/>
      <c r="H69" s="1" t="s">
        <v>109</v>
      </c>
      <c r="I69"/>
      <c r="J69"/>
      <c r="K69"/>
      <c r="L69"/>
      <c r="M69"/>
      <c r="N69"/>
      <c r="O69"/>
      <c r="P69"/>
      <c r="Q69"/>
    </row>
    <row r="70" spans="1:17" ht="15.75" thickBot="1">
      <c r="A70" s="18" t="s">
        <v>64</v>
      </c>
      <c r="B70" s="18"/>
      <c r="C70" s="18"/>
      <c r="D70" s="18"/>
      <c r="E70" s="18"/>
      <c r="F70" s="18"/>
      <c r="G70" s="6"/>
      <c r="H70" s="4"/>
      <c r="I70"/>
      <c r="J70"/>
      <c r="K70"/>
      <c r="L70"/>
      <c r="M70"/>
      <c r="N70"/>
      <c r="O70"/>
      <c r="P70"/>
      <c r="Q70"/>
    </row>
    <row r="71" spans="1:17" ht="51">
      <c r="A71" s="20">
        <v>25</v>
      </c>
      <c r="B71" s="17" t="s">
        <v>65</v>
      </c>
      <c r="C71" s="5" t="s">
        <v>66</v>
      </c>
      <c r="D71" s="5" t="s">
        <v>68</v>
      </c>
      <c r="E71" s="17" t="s">
        <v>77</v>
      </c>
      <c r="F71" s="17" t="s">
        <v>90</v>
      </c>
      <c r="G71" s="17" t="s">
        <v>14</v>
      </c>
      <c r="H71" s="26" t="s">
        <v>118</v>
      </c>
      <c r="I71"/>
      <c r="J71"/>
      <c r="K71"/>
      <c r="L71"/>
      <c r="M71"/>
      <c r="N71"/>
      <c r="O71"/>
      <c r="P71"/>
      <c r="Q71"/>
    </row>
    <row r="72" spans="1:17" ht="51">
      <c r="A72" s="20"/>
      <c r="B72" s="17"/>
      <c r="C72" s="5" t="s">
        <v>22</v>
      </c>
      <c r="D72" s="5" t="s">
        <v>69</v>
      </c>
      <c r="E72" s="17"/>
      <c r="F72" s="17"/>
      <c r="G72" s="17"/>
      <c r="H72" s="17"/>
      <c r="I72"/>
      <c r="J72"/>
      <c r="K72"/>
      <c r="L72"/>
      <c r="M72"/>
      <c r="N72"/>
      <c r="O72"/>
      <c r="P72"/>
      <c r="Q72"/>
    </row>
    <row r="73" spans="1:17" ht="26.25" thickBot="1">
      <c r="A73" s="20"/>
      <c r="B73" s="17"/>
      <c r="C73" s="5" t="s">
        <v>67</v>
      </c>
      <c r="D73" s="11"/>
      <c r="E73" s="17"/>
      <c r="F73" s="17"/>
      <c r="G73" s="17"/>
      <c r="H73" s="27"/>
      <c r="I73"/>
      <c r="J73"/>
      <c r="K73"/>
      <c r="L73"/>
      <c r="M73"/>
      <c r="N73"/>
      <c r="O73"/>
      <c r="P73"/>
      <c r="Q73"/>
    </row>
    <row r="74" spans="1:17" ht="15.75">
      <c r="A74" s="12"/>
      <c r="I74"/>
      <c r="J74"/>
      <c r="K74"/>
      <c r="L74"/>
      <c r="M74"/>
      <c r="N74"/>
      <c r="O74"/>
      <c r="P74"/>
      <c r="Q74"/>
    </row>
    <row r="75" spans="1:17" ht="357" customHeight="1">
      <c r="A75" s="28" t="s">
        <v>122</v>
      </c>
      <c r="B75" s="28"/>
      <c r="C75" s="28"/>
      <c r="D75" s="28"/>
      <c r="E75" s="28"/>
      <c r="F75" s="28"/>
      <c r="G75" s="28"/>
      <c r="H75" s="28"/>
      <c r="I75"/>
      <c r="J75"/>
      <c r="K75"/>
      <c r="L75"/>
      <c r="M75"/>
      <c r="N75"/>
      <c r="O75"/>
      <c r="P75"/>
      <c r="Q75"/>
    </row>
  </sheetData>
  <mergeCells count="174">
    <mergeCell ref="H10:H11"/>
    <mergeCell ref="H12:H13"/>
    <mergeCell ref="H14:H15"/>
    <mergeCell ref="H47:H48"/>
    <mergeCell ref="H71:H73"/>
    <mergeCell ref="H60:H61"/>
    <mergeCell ref="A75:H75"/>
    <mergeCell ref="F12:F13"/>
    <mergeCell ref="A14:A15"/>
    <mergeCell ref="B14:B15"/>
    <mergeCell ref="C14:C15"/>
    <mergeCell ref="D14:D15"/>
    <mergeCell ref="E14:E15"/>
    <mergeCell ref="F14:F15"/>
    <mergeCell ref="G14:G15"/>
    <mergeCell ref="F25:F27"/>
    <mergeCell ref="B20:B21"/>
    <mergeCell ref="A20:A21"/>
    <mergeCell ref="C20:C21"/>
    <mergeCell ref="D20:D21"/>
    <mergeCell ref="E20:E21"/>
    <mergeCell ref="F20:F21"/>
    <mergeCell ref="H17:H18"/>
    <mergeCell ref="A16:F16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E25:E27"/>
    <mergeCell ref="A12:A13"/>
    <mergeCell ref="B12:B13"/>
    <mergeCell ref="C12:C13"/>
    <mergeCell ref="D12:D13"/>
    <mergeCell ref="E12:E13"/>
    <mergeCell ref="G12:G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G10:G1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G31:G33"/>
    <mergeCell ref="G25:G27"/>
    <mergeCell ref="A28:A30"/>
    <mergeCell ref="B28:B30"/>
    <mergeCell ref="D28:D30"/>
    <mergeCell ref="E28:E30"/>
    <mergeCell ref="F28:F30"/>
    <mergeCell ref="G28:G30"/>
    <mergeCell ref="G17:G19"/>
    <mergeCell ref="A31:A33"/>
    <mergeCell ref="B31:B33"/>
    <mergeCell ref="D31:D33"/>
    <mergeCell ref="E31:E33"/>
    <mergeCell ref="F31:F33"/>
    <mergeCell ref="G20:G21"/>
    <mergeCell ref="A17:A19"/>
    <mergeCell ref="B17:B19"/>
    <mergeCell ref="D17:D19"/>
    <mergeCell ref="E17:E19"/>
    <mergeCell ref="F17:F19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F50:F54"/>
    <mergeCell ref="G47:G48"/>
    <mergeCell ref="A47:A48"/>
    <mergeCell ref="B47:B48"/>
    <mergeCell ref="D47:D48"/>
    <mergeCell ref="E47:E48"/>
    <mergeCell ref="F47:F48"/>
    <mergeCell ref="A42:A46"/>
    <mergeCell ref="B42:B46"/>
    <mergeCell ref="D42:D46"/>
    <mergeCell ref="E42:E46"/>
    <mergeCell ref="F42:F46"/>
    <mergeCell ref="G42:G46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</mergeCells>
  <pageMargins left="0" right="0" top="0" bottom="0" header="0" footer="0"/>
  <pageSetup paperSize="9" scale="65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2021-01-25T09:49:03Z</cp:lastPrinted>
  <dcterms:created xsi:type="dcterms:W3CDTF">2017-03-11T10:48:09Z</dcterms:created>
  <dcterms:modified xsi:type="dcterms:W3CDTF">2022-03-04T11:47:48Z</dcterms:modified>
</cp:coreProperties>
</file>